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2250DEE-4DDC-416A-9887-5DC03B0EB0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Gestante'!$D$12:$V$18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<sst xmlns="http://schemas.openxmlformats.org/spreadsheetml/2006/main" count="153" uniqueCount="92">
  <si>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</si>
  <si>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</si>
  <si>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</si>
  <si>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</si>
  <si>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</si>
  <si>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</si>
  <si>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</si>
  <si>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</si>
  <si>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</si>
  <si>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</si>
  <si>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</si>
  <si>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</si>
  <si>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</si>
  <si>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</si>
  <si>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</si>
  <si>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</si>
  <si>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</si>
  <si>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</si>
  <si>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</si>
  <si>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</si>
  <si>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</si>
  <si>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</si>
  <si>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</si>
  <si>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</si>
  <si>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</si>
  <si>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</si>
  <si>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</si>
  <si>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</si>
  <si>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</si>
  <si>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</si>
  <si>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</si>
  <si>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</si>
  <si>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</si>
  <si>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</si>
  <si>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</si>
  <si>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</si>
  <si>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</si>
  <si>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</si>
  <si>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</si>
  <si>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</si>
  <si>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</si>
  <si>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</si>
  <si>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</si>
  <si>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</si>
  <si>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</si>
  <si>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</si>
  <si>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</si>
  <si>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</si>
  <si>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</si>
  <si>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</si>
  <si>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</si>
  <si>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</si>
  <si>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</si>
  <si>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</si>
  <si>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</si>
  <si>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</si>
  <si>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</si>
  <si>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</si>
  <si>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</si>
  <si>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</si>
  <si>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</si>
  <si>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</si>
  <si>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</si>
  <si>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</si>
  <si>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</si>
  <si>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</si>
  <si>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</si>
  <si>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</si>
  <si>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</si>
  <si>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</si>
  <si>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</si>
  <si>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</si>
  <si>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</si>
  <si>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</si>
  <si>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</si>
  <si>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8</t>
  </si>
  <si>
    <t>13</t>
  </si>
  <si>
    <t>SI</t>
  </si>
  <si>
    <t>2025-08-13</t>
  </si>
  <si>
    <t>GESTANTE</t>
  </si>
  <si>
    <t>150</t>
  </si>
  <si>
    <t>32394</t>
  </si>
  <si>
    <t>23</t>
  </si>
  <si>
    <t>9 DE OCTUBRE</t>
  </si>
  <si>
    <t>40</t>
  </si>
  <si>
    <t>TAMSHIYACU</t>
  </si>
  <si>
    <t>AUCAYO</t>
  </si>
  <si>
    <t>B56</t>
  </si>
  <si>
    <t>GUZMAN RIOS ENITH ANGELICA</t>
  </si>
  <si>
    <t>LEV</t>
  </si>
  <si>
    <t>61121437</t>
  </si>
  <si>
    <t>2007-10-20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</si>
</sst>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748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18" totalsRowShown="0" headerRowDxfId="27" dataDxfId="11">
  <autoFilter ref="A12:W18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4"/>
    <tableColumn id="6" xr3:uid="{00000000-0010-0000-0000-000006000000}" name="LOTE" dataDxfId="3"/>
    <tableColumn id="7" xr3:uid="{00000000-0010-0000-0000-000007000000}" name="NUM_PAG" dataDxfId="2"/>
    <tableColumn id="8" xr3:uid="{00000000-0010-0000-0000-000008000000}" name="NUM_REG" dataDxfId="0"/>
    <tableColumn id="9" xr3:uid="{00000000-0010-0000-0000-000009000000}" name="UPS" dataDxfId="1"/>
    <tableColumn id="13" xr3:uid="{00000000-0010-0000-0000-00000D000000}" name="Profesional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7"/>
    <tableColumn id="25" xr3:uid="{00000000-0010-0000-0000-000019000000}" name="LAB" dataDxfId="6"/>
    <tableColumn id="42" xr3:uid="{00000000-0010-0000-0000-00002A000000}" name="GENERO" dataDxfId="5"/>
    <tableColumn id="43" xr3:uid="{00000000-0010-0000-0000-00002B000000}" name="ETNIA" dataDxfId="15"/>
    <tableColumn id="44" xr3:uid="{00000000-0010-0000-0000-00002C000000}" name="NUMERO_DOC" dataDxfId="14"/>
    <tableColumn id="45" xr3:uid="{00000000-0010-0000-0000-00002D000000}" name="FECHA_NAC" dataDxfId="13"/>
    <tableColumn id="10" xr3:uid="{F7FC0946-79DF-4694-92FB-A3371C1FCFDD}" name="GESTANTE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8"/>
  <sheetViews>
    <sheetView showGridLines="0" tabSelected="1" zoomScale="70" zoomScaleNormal="70" workbookViewId="0">
      <pane ySplit="12" topLeftCell="A13" activePane="bottomLeft" state="frozen"/>
      <selection pane="bottomLeft" activeCell="D23" sqref="D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Q8" s="6" t="s">
        <v>24</v>
      </c>
      <c r="R8" s="7"/>
    </row>
    <row r="9" spans="1:23" ht="16.2" thickBot="1" x14ac:dyDescent="0.35">
      <c r="Q9" s="8"/>
      <c r="R9" s="9"/>
    </row>
    <row r="10" spans="1:23" ht="16.2" thickBot="1" x14ac:dyDescent="0.35">
      <c r="Q10" s="10">
        <f>SUBTOTAL(3,Tabla1[CODIGO])</f>
        <v>6</v>
      </c>
      <c r="R10" s="11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79</v>
      </c>
    </row>
    <row r="13" spans="1:23" x14ac:dyDescent="0.3">
      <c r="A13" s="1" t="s">
        <v>80</v>
      </c>
      <c r="B13" s="1" t="s">
        <v>28</v>
      </c>
      <c r="C13" s="1" t="s">
        <v>28</v>
      </c>
      <c r="D13" s="1" t="s">
        <v>28</v>
      </c>
      <c r="E13" s="1" t="s">
        <v>33</v>
      </c>
      <c r="F13" s="1" t="s">
        <v>36</v>
      </c>
      <c r="G13" s="1" t="s">
        <v>35</v>
      </c>
      <c r="H13" s="1" t="s">
        <v>37</v>
      </c>
      <c r="I13" s="2" t="s">
        <v>29</v>
      </c>
      <c r="J13" s="2" t="s">
        <v>35</v>
      </c>
      <c r="K13" s="2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77</v>
      </c>
    </row>
    <row r="14" spans="1:23" x14ac:dyDescent="0.3">
      <c r="A14" s="1" t="s">
        <v>80</v>
      </c>
      <c r="B14" s="1" t="s">
        <v>28</v>
      </c>
      <c r="C14" s="1" t="s">
        <v>28</v>
      </c>
      <c r="D14" s="1" t="s">
        <v>28</v>
      </c>
      <c r="E14" s="1" t="s">
        <v>33</v>
      </c>
      <c r="F14" s="1" t="s">
        <v>36</v>
      </c>
      <c r="G14" s="1" t="s">
        <v>40</v>
      </c>
      <c r="H14" s="1" t="s">
        <v>41</v>
      </c>
      <c r="I14" s="2" t="s">
        <v>29</v>
      </c>
      <c r="J14" s="2" t="s">
        <v>40</v>
      </c>
      <c r="K14" s="2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77</v>
      </c>
    </row>
    <row r="15" spans="1:23" x14ac:dyDescent="0.3">
      <c r="A15" s="1" t="s">
        <v>81</v>
      </c>
      <c r="B15" s="1" t="s">
        <v>60</v>
      </c>
      <c r="C15" s="1" t="s">
        <v>61</v>
      </c>
      <c r="D15" s="1" t="s">
        <v>62</v>
      </c>
      <c r="E15" s="1" t="s">
        <v>33</v>
      </c>
      <c r="F15" s="1" t="s">
        <v>44</v>
      </c>
      <c r="G15" s="1" t="s">
        <v>49</v>
      </c>
      <c r="H15" s="1" t="s">
        <v>63</v>
      </c>
      <c r="I15" s="2" t="s">
        <v>64</v>
      </c>
      <c r="J15" s="2" t="s">
        <v>35</v>
      </c>
      <c r="K15" s="2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67</v>
      </c>
      <c r="S15" s="2" t="s">
        <v>23</v>
      </c>
      <c r="T15" s="1" t="s">
        <v>46</v>
      </c>
      <c r="U15" s="1" t="s">
        <v>68</v>
      </c>
      <c r="V15" s="1" t="s">
        <v>69</v>
      </c>
      <c r="W15" s="1" t="s">
        <v>77</v>
      </c>
    </row>
    <row r="16" spans="1:23" x14ac:dyDescent="0.3">
      <c r="A16" s="1" t="s">
        <v>81</v>
      </c>
      <c r="B16" s="1" t="s">
        <v>60</v>
      </c>
      <c r="C16" s="1" t="s">
        <v>61</v>
      </c>
      <c r="D16" s="1" t="s">
        <v>62</v>
      </c>
      <c r="E16" s="1" t="s">
        <v>33</v>
      </c>
      <c r="F16" s="1" t="s">
        <v>44</v>
      </c>
      <c r="G16" s="1" t="s">
        <v>56</v>
      </c>
      <c r="H16" s="1" t="s">
        <v>70</v>
      </c>
      <c r="I16" s="2" t="s">
        <v>64</v>
      </c>
      <c r="J16" s="2" t="s">
        <v>71</v>
      </c>
      <c r="K16" s="2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67</v>
      </c>
      <c r="S16" s="2" t="s">
        <v>23</v>
      </c>
      <c r="T16" s="1" t="s">
        <v>45</v>
      </c>
      <c r="U16" s="1" t="s">
        <v>73</v>
      </c>
      <c r="V16" s="1" t="s">
        <v>74</v>
      </c>
      <c r="W16" s="1" t="s">
        <v>77</v>
      </c>
    </row>
    <row r="17" spans="1:23" x14ac:dyDescent="0.3">
      <c r="A17" s="1" t="s">
        <v>82</v>
      </c>
      <c r="B17" s="1" t="s">
        <v>50</v>
      </c>
      <c r="C17" s="1" t="s">
        <v>52</v>
      </c>
      <c r="D17" s="1" t="s">
        <v>83</v>
      </c>
      <c r="E17" s="1" t="s">
        <v>33</v>
      </c>
      <c r="F17" s="1" t="s">
        <v>44</v>
      </c>
      <c r="G17" s="1" t="s">
        <v>48</v>
      </c>
      <c r="H17" s="1" t="s">
        <v>53</v>
      </c>
      <c r="I17" s="2" t="s">
        <v>54</v>
      </c>
      <c r="J17" s="2" t="s">
        <v>36</v>
      </c>
      <c r="K17" s="2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2" t="s">
        <v>18</v>
      </c>
      <c r="R17" s="5"/>
      <c r="S17" s="2" t="s">
        <v>23</v>
      </c>
      <c r="T17" s="1" t="s">
        <v>45</v>
      </c>
      <c r="U17" s="1" t="s">
        <v>58</v>
      </c>
      <c r="V17" s="1" t="s">
        <v>59</v>
      </c>
      <c r="W17" s="1" t="s">
        <v>77</v>
      </c>
    </row>
    <row r="18" spans="1:23" x14ac:dyDescent="0.3">
      <c r="A18" s="1" t="s">
        <v>84</v>
      </c>
      <c r="B18" s="1" t="s">
        <v>60</v>
      </c>
      <c r="C18" s="1" t="s">
        <v>85</v>
      </c>
      <c r="D18" s="1" t="s">
        <v>86</v>
      </c>
      <c r="E18" s="1" t="s">
        <v>33</v>
      </c>
      <c r="F18" s="1" t="s">
        <v>75</v>
      </c>
      <c r="G18" s="1" t="s">
        <v>76</v>
      </c>
      <c r="H18" s="1" t="s">
        <v>78</v>
      </c>
      <c r="I18" s="2" t="s">
        <v>87</v>
      </c>
      <c r="J18" s="2" t="s">
        <v>71</v>
      </c>
      <c r="K18" s="2" t="s">
        <v>71</v>
      </c>
      <c r="L18" s="1" t="s">
        <v>26</v>
      </c>
      <c r="M18" s="1" t="s">
        <v>88</v>
      </c>
      <c r="N18" s="1">
        <v>17</v>
      </c>
      <c r="O18" s="1" t="s">
        <v>17</v>
      </c>
      <c r="P18" s="1" t="s">
        <v>27</v>
      </c>
      <c r="Q18" s="2" t="s">
        <v>18</v>
      </c>
      <c r="R18" s="2" t="s">
        <v>89</v>
      </c>
      <c r="S18" s="2" t="s">
        <v>23</v>
      </c>
      <c r="T18" s="1" t="s">
        <v>45</v>
      </c>
      <c r="U18" s="1" t="s">
        <v>90</v>
      </c>
      <c r="V18" s="1" t="s">
        <v>91</v>
      </c>
      <c r="W18" s="1" t="s">
        <v>77</v>
      </c>
    </row>
  </sheetData>
  <mergeCells count="2">
    <mergeCell ref="Q8:R9"/>
    <mergeCell ref="Q10:R10"/>
  </mergeCells>
  <phoneticPr fontId="18" type="noConversion"/>
  <conditionalFormatting sqref="P1:P7 P10:P1048576">
    <cfRule type="cellIs" dxfId="10" priority="2" operator="equal">
      <formula>"D539"</formula>
    </cfRule>
    <cfRule type="cellIs" dxfId="9" priority="3" operator="equal">
      <formula>"D509"</formula>
    </cfRule>
  </conditionalFormatting>
  <conditionalFormatting sqref="P1:P1048576">
    <cfRule type="cellIs" dxfId="8" priority="1" operator="equal">
      <formula>"D508"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2025-09-22T15:58:46Z</dcterms:modified>
</cp:coreProperties>
</file>